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3.986super" sheetId="1" r:id="rId1"/>
  </sheets>
  <definedNames>
    <definedName name="_xlnm.Print_Area" localSheetId="0">'13.986super'!$A$1:$F$24</definedName>
    <definedName name="_xlnm.Print_Titles" localSheetId="0">'13.986super'!$2:$2</definedName>
  </definedNames>
  <calcPr calcId="124519" fullCalcOnLoad="1"/>
</workbook>
</file>

<file path=xl/calcChain.xml><?xml version="1.0" encoding="utf-8"?>
<calcChain xmlns="http://schemas.openxmlformats.org/spreadsheetml/2006/main">
  <c r="F23" i="1"/>
  <c r="F24" s="1"/>
  <c r="F16"/>
  <c r="F13"/>
  <c r="F17" s="1"/>
  <c r="F8"/>
  <c r="F5"/>
  <c r="F9" s="1"/>
</calcChain>
</file>

<file path=xl/sharedStrings.xml><?xml version="1.0" encoding="utf-8"?>
<sst xmlns="http://schemas.openxmlformats.org/spreadsheetml/2006/main" count="37" uniqueCount="26">
  <si>
    <t>CRÉDITO ADICIONAL SUPLEMENTAR POR SUPERÁVIT FINANCEIRO</t>
  </si>
  <si>
    <t>Projeto/Atividade</t>
  </si>
  <si>
    <t>Especificaçao</t>
  </si>
  <si>
    <t>Esfera</t>
  </si>
  <si>
    <t>Natureza da Despesa</t>
  </si>
  <si>
    <t>Fonte de Recurso</t>
  </si>
  <si>
    <t>Suplementa</t>
  </si>
  <si>
    <t>FUNDO MUNICIPAL DE SAÚDE</t>
  </si>
  <si>
    <t>08.31.10.122.007.2.001</t>
  </si>
  <si>
    <t>Administração da Unidade</t>
  </si>
  <si>
    <t>SEG</t>
  </si>
  <si>
    <t>3.3.90.39</t>
  </si>
  <si>
    <t>03.00</t>
  </si>
  <si>
    <t>Subtotal</t>
  </si>
  <si>
    <t>08.31.10.306.007.2.042</t>
  </si>
  <si>
    <t>Auxílio Alimentação ao Servidor</t>
  </si>
  <si>
    <t>3.3.90.46</t>
  </si>
  <si>
    <t>TOTAL</t>
  </si>
  <si>
    <t>SECRETARIA MUNICIPAL DE OBRAS</t>
  </si>
  <si>
    <t>11.01.17.512.075.1.081</t>
  </si>
  <si>
    <t>Drenagem de Águas Pluviais</t>
  </si>
  <si>
    <t>FIS</t>
  </si>
  <si>
    <t>4.4.90.51</t>
  </si>
  <si>
    <t>11.01.15.451.075.1.236</t>
  </si>
  <si>
    <t>Urbanização de Vias Urbanas</t>
  </si>
  <si>
    <t>TOTAL GERAL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</si>
</sst>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8"/>
      <name val="Arial"/>
      <family val="2"/>
    </font>
    <font>
      <b/>
      <sz val="18"/>
      <color indexed="56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0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/>
    </xf>
    <xf numFmtId="4" fontId="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/>
    </xf>
    <xf numFmtId="0" fontId="1" fillId="0" borderId="0" xfId="0" applyFont="1"/>
    <xf numFmtId="39" fontId="0" fillId="0" borderId="0" xfId="0" applyNumberFormat="1" applyAlignment="1">
      <alignment horizontal="center"/>
    </xf>
    <xf numFmtId="39" fontId="1" fillId="0" borderId="0" xfId="0" applyNumberFormat="1" applyFont="1" applyAlignment="1">
      <alignment horizontal="right"/>
    </xf>
    <xf numFmtId="4" fontId="4" fillId="0" borderId="0" xfId="0" applyNumberFormat="1" applyFont="1" applyBorder="1" applyAlignment="1">
      <alignment horizontal="right" vertical="center"/>
    </xf>
  </cellXfs>
  <cellStyles count="2">
    <cellStyle name="Normal" xfId="0" builtinId="0"/>
    <cellStyle name="Título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zoomScale="75" zoomScaleSheetLayoutView="75" workbookViewId="0">
      <selection activeCell="B11" sqref="B11"/>
    </sheetView>
  </sheetViews>
  <sheetFormatPr defaultRowHeight="15"/>
  <cols>
    <col min="1" max="1" width="24.42578125" customWidth="1"/>
    <col min="2" max="2" width="52.7109375" customWidth="1"/>
    <col min="3" max="3" width="10.140625" customWidth="1"/>
    <col min="4" max="4" width="15" customWidth="1"/>
    <col min="5" max="5" width="14.85546875" customWidth="1"/>
    <col min="6" max="6" width="19.28515625" customWidth="1"/>
  </cols>
  <sheetData>
    <row r="1" spans="1:7">
      <c r="A1" t="s">
        <v>0</v>
      </c>
      <c r="B1" s="1"/>
      <c r="C1" s="1"/>
      <c r="D1" s="1"/>
      <c r="E1" s="1"/>
      <c r="F1" s="2"/>
    </row>
    <row r="2" spans="1:7" ht="30.7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7" ht="15.75" customHeight="1">
      <c r="A3" s="6"/>
      <c r="B3" s="7" t="s">
        <v>7</v>
      </c>
      <c r="C3" s="8"/>
      <c r="D3" s="9"/>
      <c r="E3" s="8"/>
      <c r="F3" s="10"/>
      <c r="G3" s="10"/>
    </row>
    <row r="4" spans="1:7" ht="15.75" customHeight="1">
      <c r="A4" s="6" t="s">
        <v>8</v>
      </c>
      <c r="B4" s="6" t="s">
        <v>9</v>
      </c>
      <c r="C4" s="8" t="s">
        <v>10</v>
      </c>
      <c r="D4" s="8" t="s">
        <v>11</v>
      </c>
      <c r="E4" s="8" t="s">
        <v>12</v>
      </c>
      <c r="F4" s="11">
        <v>669011.46</v>
      </c>
      <c r="G4" s="10"/>
    </row>
    <row r="5" spans="1:7" ht="15.75" customHeight="1">
      <c r="A5" s="6"/>
      <c r="B5" s="7"/>
      <c r="C5" s="8"/>
      <c r="D5" s="9" t="s">
        <v>13</v>
      </c>
      <c r="E5" s="8"/>
      <c r="F5" s="10">
        <f>SUM(F4)</f>
        <v>669011.46</v>
      </c>
      <c r="G5" s="10"/>
    </row>
    <row r="6" spans="1:7" ht="15.75" customHeight="1">
      <c r="A6" s="6"/>
      <c r="B6" s="7"/>
      <c r="C6" s="8"/>
      <c r="D6" s="9"/>
      <c r="E6" s="8"/>
      <c r="F6" s="10"/>
      <c r="G6" s="10"/>
    </row>
    <row r="7" spans="1:7" ht="15.75" customHeight="1">
      <c r="A7" s="6" t="s">
        <v>14</v>
      </c>
      <c r="B7" s="6" t="s">
        <v>15</v>
      </c>
      <c r="C7" s="8" t="s">
        <v>10</v>
      </c>
      <c r="D7" s="8" t="s">
        <v>16</v>
      </c>
      <c r="E7" s="8" t="s">
        <v>12</v>
      </c>
      <c r="F7" s="11">
        <v>532884.44999999995</v>
      </c>
      <c r="G7" s="10"/>
    </row>
    <row r="8" spans="1:7" ht="15.75" customHeight="1">
      <c r="A8" s="6"/>
      <c r="B8" s="7"/>
      <c r="C8" s="8"/>
      <c r="D8" s="9" t="s">
        <v>13</v>
      </c>
      <c r="E8" s="8"/>
      <c r="F8" s="10">
        <f>SUM(F7)</f>
        <v>532884.44999999995</v>
      </c>
      <c r="G8" s="10"/>
    </row>
    <row r="9" spans="1:7" ht="15.75" customHeight="1">
      <c r="A9" s="6"/>
      <c r="B9" s="7"/>
      <c r="C9" s="8"/>
      <c r="D9" s="9" t="s">
        <v>17</v>
      </c>
      <c r="E9" s="8"/>
      <c r="F9" s="10">
        <f>SUMIF(D4:D8,"subtotal",F4:F8)</f>
        <v>1201895.9099999999</v>
      </c>
      <c r="G9" s="10"/>
    </row>
    <row r="10" spans="1:7" ht="15.75" customHeight="1">
      <c r="A10" s="6"/>
      <c r="B10" s="7"/>
      <c r="C10" s="8"/>
      <c r="D10" s="9"/>
      <c r="E10" s="8"/>
      <c r="F10" s="10"/>
      <c r="G10" s="10"/>
    </row>
    <row r="11" spans="1:7" ht="15.75" customHeight="1">
      <c r="A11" s="6"/>
      <c r="B11" s="7" t="s">
        <v>18</v>
      </c>
      <c r="C11" s="8"/>
      <c r="D11" s="9"/>
      <c r="E11" s="8"/>
      <c r="F11" s="10"/>
      <c r="G11" s="10"/>
    </row>
    <row r="12" spans="1:7" ht="15.75" customHeight="1">
      <c r="A12" s="6" t="s">
        <v>19</v>
      </c>
      <c r="B12" s="6" t="s">
        <v>20</v>
      </c>
      <c r="C12" s="8" t="s">
        <v>21</v>
      </c>
      <c r="D12" s="8" t="s">
        <v>22</v>
      </c>
      <c r="E12" s="8" t="s">
        <v>12</v>
      </c>
      <c r="F12" s="11">
        <v>11863571.16</v>
      </c>
      <c r="G12" s="10"/>
    </row>
    <row r="13" spans="1:7" ht="15.75" customHeight="1">
      <c r="A13" s="6"/>
      <c r="B13" s="6"/>
      <c r="C13" s="8"/>
      <c r="D13" s="9" t="s">
        <v>13</v>
      </c>
      <c r="E13" s="8"/>
      <c r="F13" s="10">
        <f>SUM(F12)</f>
        <v>11863571.16</v>
      </c>
      <c r="G13" s="10"/>
    </row>
    <row r="14" spans="1:7" ht="15.75" customHeight="1">
      <c r="A14" s="6"/>
      <c r="B14" s="6"/>
      <c r="C14" s="8"/>
      <c r="D14" s="9"/>
      <c r="E14" s="8"/>
      <c r="F14" s="10"/>
      <c r="G14" s="10"/>
    </row>
    <row r="15" spans="1:7" ht="15.75" customHeight="1">
      <c r="A15" s="6" t="s">
        <v>23</v>
      </c>
      <c r="B15" s="6" t="s">
        <v>24</v>
      </c>
      <c r="C15" s="8" t="s">
        <v>21</v>
      </c>
      <c r="D15" s="8" t="s">
        <v>22</v>
      </c>
      <c r="E15" s="8" t="s">
        <v>12</v>
      </c>
      <c r="F15" s="11">
        <v>284446.42</v>
      </c>
      <c r="G15" s="10"/>
    </row>
    <row r="16" spans="1:7" ht="15.75" customHeight="1">
      <c r="A16" s="6"/>
      <c r="B16" s="6"/>
      <c r="C16" s="8"/>
      <c r="D16" s="9" t="s">
        <v>13</v>
      </c>
      <c r="E16" s="8"/>
      <c r="F16" s="10">
        <f>SUM(F14:F15)</f>
        <v>284446.42</v>
      </c>
      <c r="G16" s="10"/>
    </row>
    <row r="17" spans="1:7" ht="15.75" customHeight="1">
      <c r="A17" s="6"/>
      <c r="B17" s="7"/>
      <c r="C17" s="8"/>
      <c r="D17" s="9" t="s">
        <v>17</v>
      </c>
      <c r="E17" s="8"/>
      <c r="F17" s="10">
        <f>SUMIF(D12:D16,"subtotal",F12:F16)</f>
        <v>12148017.58</v>
      </c>
      <c r="G17" s="10"/>
    </row>
    <row r="18" spans="1:7" ht="15.75" customHeight="1">
      <c r="A18" s="6"/>
      <c r="B18" s="6"/>
      <c r="C18" s="8"/>
      <c r="D18" s="8"/>
      <c r="E18" s="8"/>
      <c r="F18" s="11"/>
      <c r="G18" s="10"/>
    </row>
    <row r="19" spans="1:7" ht="15.75" customHeight="1">
      <c r="A19" s="6"/>
      <c r="B19" s="7"/>
      <c r="C19" s="8"/>
      <c r="D19" s="9"/>
      <c r="E19" s="8"/>
      <c r="F19" s="10"/>
      <c r="G19" s="10"/>
    </row>
    <row r="20" spans="1:7" ht="15.75" customHeight="1">
      <c r="A20" s="6"/>
      <c r="B20" s="7"/>
      <c r="C20" s="8"/>
      <c r="D20" s="9"/>
      <c r="E20" s="8"/>
      <c r="F20" s="10"/>
      <c r="G20" s="10"/>
    </row>
    <row r="21" spans="1:7" ht="15.75" customHeight="1">
      <c r="A21" s="6"/>
      <c r="B21" s="7"/>
      <c r="C21" s="8"/>
      <c r="D21" s="9"/>
      <c r="E21" s="8"/>
      <c r="F21" s="10"/>
      <c r="G21" s="10"/>
    </row>
    <row r="22" spans="1:7" ht="15.75" customHeight="1">
      <c r="A22" s="6"/>
      <c r="B22" s="6"/>
      <c r="C22" s="8"/>
      <c r="D22" s="12"/>
      <c r="E22" s="8"/>
      <c r="F22" s="11"/>
      <c r="G22" s="10"/>
    </row>
    <row r="23" spans="1:7" ht="15.75" customHeight="1">
      <c r="A23" s="13"/>
      <c r="B23" s="14"/>
      <c r="C23" s="15"/>
      <c r="D23" s="16"/>
      <c r="E23" s="15" t="s">
        <v>12</v>
      </c>
      <c r="F23" s="17">
        <f>SUMIF(E3:E16,E23,F3:F16)</f>
        <v>13349913.49</v>
      </c>
      <c r="G23" s="10"/>
    </row>
    <row r="24" spans="1:7" ht="15.75" customHeight="1">
      <c r="A24" s="14"/>
      <c r="B24" s="18" t="s">
        <v>25</v>
      </c>
      <c r="C24" s="15"/>
      <c r="D24" s="19"/>
      <c r="E24" s="19"/>
      <c r="F24" s="20">
        <f>SUM(F23:F23)</f>
        <v>13349913.49</v>
      </c>
      <c r="G24" s="21"/>
    </row>
    <row r="25" spans="1:7">
      <c r="C25" s="15"/>
    </row>
  </sheetData>
  <sheetProtection selectLockedCells="1" selectUnlockedCells="1"/>
  <printOptions horizontalCentered="1"/>
  <pageMargins left="0.31496062992125984" right="0.31496062992125984" top="1.1811023622047245" bottom="3.937007874015748E-2" header="0" footer="0"/>
  <pageSetup paperSize="9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 13.986 de 15/09/2015</oddHeader>
    <oddFooter>&amp;LPágina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13.986super</vt:lpstr>
      <vt:lpstr>'13.986super'!Area_de_impressao</vt:lpstr>
      <vt:lpstr>'13.986super'!Titulos_de_impressao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2015-10-16T13:45:04Z</dcterms:created>
  <dcterms:modified xsi:type="dcterms:W3CDTF">2015-10-16T13:46:23Z</dcterms:modified>
</cp:coreProperties>
</file>